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idiregas\"/>
    </mc:Choice>
  </mc:AlternateContent>
  <bookViews>
    <workbookView xWindow="-15" yWindow="-15" windowWidth="9615" windowHeight="7530" tabRatio="598"/>
  </bookViews>
  <sheets>
    <sheet name="Ene-Jun" sheetId="99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'Ene-Jun'!$A$13:$L$44</definedName>
    <definedName name="_xlnm.Print_Titles" localSheetId="0">'Ene-Jun'!$13:$13</definedName>
  </definedNames>
  <calcPr calcId="152511"/>
</workbook>
</file>

<file path=xl/calcChain.xml><?xml version="1.0" encoding="utf-8"?>
<calcChain xmlns="http://schemas.openxmlformats.org/spreadsheetml/2006/main">
  <c r="K41" i="99" l="1"/>
  <c r="F41" i="99"/>
  <c r="K40" i="99"/>
  <c r="F40" i="99"/>
  <c r="K39" i="99"/>
  <c r="F39" i="99"/>
  <c r="K38" i="99"/>
  <c r="F38" i="99"/>
  <c r="K37" i="99"/>
  <c r="F37" i="99"/>
  <c r="K36" i="99"/>
  <c r="F36" i="99"/>
  <c r="K35" i="99"/>
  <c r="F35" i="99"/>
  <c r="K34" i="99"/>
  <c r="F34" i="99"/>
  <c r="K33" i="99"/>
  <c r="F33" i="99"/>
  <c r="K32" i="99"/>
  <c r="F32" i="99"/>
  <c r="K31" i="99"/>
  <c r="F31" i="99"/>
  <c r="K30" i="99"/>
  <c r="F30" i="99"/>
  <c r="K29" i="99"/>
  <c r="F29" i="99"/>
  <c r="K28" i="99"/>
  <c r="F28" i="99"/>
  <c r="K27" i="99"/>
  <c r="F27" i="99"/>
  <c r="K26" i="99"/>
  <c r="F26" i="99"/>
  <c r="K25" i="99"/>
  <c r="F25" i="99"/>
  <c r="K24" i="99"/>
  <c r="F24" i="99"/>
  <c r="K23" i="99"/>
  <c r="F23" i="99"/>
  <c r="K22" i="99"/>
  <c r="F22" i="99"/>
  <c r="K21" i="99"/>
  <c r="F21" i="99"/>
  <c r="K20" i="99"/>
  <c r="F20" i="99"/>
  <c r="K19" i="99"/>
  <c r="F19" i="99"/>
  <c r="K18" i="99"/>
  <c r="F18" i="99"/>
  <c r="K17" i="99"/>
  <c r="F17" i="99"/>
  <c r="K16" i="99"/>
  <c r="F16" i="99"/>
  <c r="K15" i="99"/>
  <c r="F15" i="99"/>
  <c r="K14" i="99"/>
  <c r="F14" i="99"/>
  <c r="J13" i="99"/>
  <c r="I13" i="99"/>
  <c r="H13" i="99"/>
  <c r="E13" i="99"/>
  <c r="D13" i="99"/>
  <c r="C13" i="99"/>
  <c r="L15" i="99" l="1"/>
  <c r="L19" i="99"/>
  <c r="L23" i="99"/>
  <c r="L27" i="99"/>
  <c r="L31" i="99"/>
  <c r="L35" i="99"/>
  <c r="L39" i="99"/>
  <c r="L17" i="99"/>
  <c r="L21" i="99"/>
  <c r="L25" i="99"/>
  <c r="L29" i="99"/>
  <c r="L33" i="99"/>
  <c r="L37" i="99"/>
  <c r="L41" i="99"/>
  <c r="L14" i="99"/>
  <c r="L18" i="99"/>
  <c r="L20" i="99"/>
  <c r="L22" i="99"/>
  <c r="L24" i="99"/>
  <c r="L26" i="99"/>
  <c r="L28" i="99"/>
  <c r="L30" i="99"/>
  <c r="L32" i="99"/>
  <c r="L34" i="99"/>
  <c r="L36" i="99"/>
  <c r="L40" i="99"/>
  <c r="K13" i="99"/>
  <c r="L16" i="99"/>
  <c r="L38" i="99"/>
  <c r="F13" i="99"/>
  <c r="L13" i="99" l="1"/>
</calcChain>
</file>

<file path=xl/sharedStrings.xml><?xml version="1.0" encoding="utf-8"?>
<sst xmlns="http://schemas.openxmlformats.org/spreadsheetml/2006/main" count="62" uniqueCount="58">
  <si>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</si>
  <si>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</si>
  <si>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</si>
  <si>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</si>
  <si>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</si>
  <si>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</si>
  <si>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</si>
  <si>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</si>
  <si>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</si>
  <si>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</si>
  <si>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</si>
  <si>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</si>
  <si>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</si>
  <si>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</si>
  <si>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</si>
  <si>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</si>
  <si>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</si>
  <si>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</si>
  <si>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</si>
  <si>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</si>
  <si>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</si>
  <si>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</si>
  <si>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</si>
  <si>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</si>
  <si>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</si>
  <si>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</si>
  <si>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</si>
  <si>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</si>
  <si>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</si>
  <si>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</si>
  <si>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</si>
  <si>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</si>
  <si>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</si>
  <si>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</si>
  <si>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</si>
  <si>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</si>
  <si>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</si>
  <si>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</si>
  <si>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</si>
  <si>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</si>
  <si>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</si>
  <si>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</si>
  <si>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</si>
  <si>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</si>
  <si>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</si>
  <si>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</si>
  <si>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</si>
  <si>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</si>
  <si>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</si>
  <si>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</si>
  <si>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</si>
  <si>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</si>
  <si>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(Cifras en millones de pesos con un decimal a precios de 2015)</t>
  </si>
  <si>
    <t>Informes sobre la Situación Económica,
las Finanzas Públicas y la Deuda Pública</t>
  </si>
  <si>
    <r>
      <t>FLUJO NETO DE PROYECTOS DE INFRAESTRUCTURA PRODUCTIVA DE LARGO PLAZO DE INVERSION CONDICIONADA EN OPERACIÓN</t>
    </r>
    <r>
      <rPr>
        <b/>
        <vertAlign val="subscript"/>
        <sz val="9"/>
        <rFont val="Soberana Sans"/>
        <family val="3"/>
      </rPr>
      <t xml:space="preserve"> </t>
    </r>
    <r>
      <rPr>
        <b/>
        <vertAlign val="superscript"/>
        <sz val="9"/>
        <rFont val="Soberana Sans"/>
        <family val="3"/>
      </rPr>
      <t>p_/</t>
    </r>
  </si>
  <si>
    <t>Segundo Trimestre de 2015</t>
  </si>
  <si>
    <t>ENERO-JUNIO DE 2015</t>
  </si>
  <si>
    <t>V. PROYECTOS DE INFRAESTRUCTURA PRODUCTIVA DE LARGO PLAZO (PIDIREGAS)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</si>
</sst>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8" formatCode="0.0"/>
    <numFmt numFmtId="169" formatCode="_(* #,##0.0_);_(* \(#,##0.0\);_(* &quot;-&quot;??_);_(@_)"/>
    <numFmt numFmtId="170" formatCode="General_)"/>
    <numFmt numFmtId="171" formatCode="#,##0.0_ ;[Red]\(#,##0.0\)\ "/>
    <numFmt numFmtId="173" formatCode="#,##0.0;[Red]\(#,##0.0\)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9"/>
      <name val="Soberana Sans"/>
      <family val="3"/>
    </font>
    <font>
      <b/>
      <vertAlign val="subscript"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6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7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53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4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169" fontId="3" fillId="0" borderId="0" xfId="4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8" fillId="0" borderId="0" xfId="0" applyFont="1" applyFill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6" fontId="5" fillId="0" borderId="1" xfId="0" applyNumberFormat="1" applyFont="1" applyBorder="1" applyAlignment="1">
      <alignment horizontal="right" vertical="top"/>
    </xf>
    <xf numFmtId="173" fontId="4" fillId="0" borderId="0" xfId="0" applyNumberFormat="1" applyFont="1" applyFill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165" fontId="4" fillId="0" borderId="0" xfId="9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0" fontId="4" fillId="0" borderId="2" xfId="0" applyFont="1" applyFill="1" applyBorder="1" applyAlignment="1">
      <alignment horizontal="right" vertical="top"/>
    </xf>
    <xf numFmtId="166" fontId="4" fillId="0" borderId="2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indent="2"/>
    </xf>
    <xf numFmtId="0" fontId="13" fillId="3" borderId="0" xfId="0" applyFont="1" applyFill="1" applyAlignment="1">
      <alignment horizontal="left" vertical="center" wrapText="1" indent="2"/>
    </xf>
    <xf numFmtId="0" fontId="13" fillId="3" borderId="0" xfId="0" applyFont="1" applyFill="1" applyBorder="1" applyAlignment="1" applyProtection="1">
      <alignment horizontal="left" vertical="center" indent="2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quotePrefix="1" applyFont="1" applyBorder="1" applyAlignment="1">
      <alignment horizontal="center" vertical="center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tabSelected="1" zoomScaleNormal="100" workbookViewId="0">
      <selection activeCell="B14" sqref="B14"/>
    </sheetView>
  </sheetViews>
  <sheetFormatPr baseColWidth="10" defaultColWidth="11.5703125" defaultRowHeight="14.25" x14ac:dyDescent="0.2"/>
  <cols>
    <col min="1" max="1" width="6.28515625" style="1" customWidth="1"/>
    <col min="2" max="2" width="55" style="1" customWidth="1"/>
    <col min="3" max="6" width="11.28515625" style="1" customWidth="1"/>
    <col min="7" max="7" width="2.42578125" style="1" customWidth="1"/>
    <col min="8" max="11" width="12" style="1" customWidth="1"/>
    <col min="12" max="12" width="13.85546875" style="1" customWidth="1"/>
    <col min="13" max="16384" width="11.5703125" style="1"/>
  </cols>
  <sheetData>
    <row r="1" spans="1:14" ht="59.25" customHeight="1" x14ac:dyDescent="0.2">
      <c r="A1" s="30" t="s">
        <v>53</v>
      </c>
      <c r="B1" s="30"/>
      <c r="C1" s="30"/>
      <c r="D1" s="30"/>
      <c r="E1" s="31" t="s">
        <v>55</v>
      </c>
      <c r="F1" s="31"/>
      <c r="G1" s="31"/>
      <c r="H1" s="32"/>
      <c r="I1" s="32"/>
      <c r="J1" s="32"/>
      <c r="K1" s="32"/>
      <c r="L1" s="33"/>
    </row>
    <row r="2" spans="1:14" ht="33.75" customHeight="1" x14ac:dyDescent="0.3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4" ht="31.5" customHeight="1" x14ac:dyDescent="0.2">
      <c r="A3" s="35" t="s">
        <v>56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25.5" customHeight="1" x14ac:dyDescent="0.2">
      <c r="A4" s="36" t="s">
        <v>54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4" ht="25.5" customHeight="1" x14ac:dyDescent="0.2">
      <c r="A5" s="36" t="s">
        <v>43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4" ht="20.25" customHeight="1" x14ac:dyDescent="0.2">
      <c r="A6" s="37" t="s">
        <v>44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8.75" customHeight="1" x14ac:dyDescent="0.2">
      <c r="A7" s="38" t="s">
        <v>52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4" x14ac:dyDescent="0.2">
      <c r="A8" s="39"/>
      <c r="B8" s="39" t="s">
        <v>0</v>
      </c>
      <c r="C8" s="39" t="s">
        <v>9</v>
      </c>
      <c r="D8" s="39"/>
      <c r="E8" s="39"/>
      <c r="F8" s="39"/>
      <c r="G8" s="40"/>
      <c r="H8" s="39" t="s">
        <v>10</v>
      </c>
      <c r="I8" s="39"/>
      <c r="J8" s="39"/>
      <c r="K8" s="39"/>
      <c r="L8" s="41"/>
    </row>
    <row r="9" spans="1:14" x14ac:dyDescent="0.2">
      <c r="A9" s="39"/>
      <c r="B9" s="39"/>
      <c r="C9" s="40"/>
      <c r="D9" s="42" t="s">
        <v>36</v>
      </c>
      <c r="E9" s="42"/>
      <c r="F9" s="40"/>
      <c r="G9" s="40"/>
      <c r="H9" s="40"/>
      <c r="I9" s="42" t="s">
        <v>36</v>
      </c>
      <c r="J9" s="42"/>
      <c r="K9" s="40"/>
      <c r="L9" s="41"/>
    </row>
    <row r="10" spans="1:14" x14ac:dyDescent="0.2">
      <c r="A10" s="39"/>
      <c r="B10" s="39"/>
      <c r="C10" s="43" t="s">
        <v>32</v>
      </c>
      <c r="D10" s="44" t="s">
        <v>17</v>
      </c>
      <c r="E10" s="45" t="s">
        <v>18</v>
      </c>
      <c r="F10" s="46" t="s">
        <v>23</v>
      </c>
      <c r="G10" s="40"/>
      <c r="H10" s="47" t="s">
        <v>32</v>
      </c>
      <c r="I10" s="44" t="s">
        <v>17</v>
      </c>
      <c r="J10" s="45" t="s">
        <v>18</v>
      </c>
      <c r="K10" s="46" t="s">
        <v>22</v>
      </c>
      <c r="L10" s="43" t="s">
        <v>30</v>
      </c>
    </row>
    <row r="11" spans="1:14" x14ac:dyDescent="0.2">
      <c r="A11" s="39"/>
      <c r="B11" s="39"/>
      <c r="C11" s="43"/>
      <c r="D11" s="48"/>
      <c r="E11" s="43"/>
      <c r="F11" s="39"/>
      <c r="G11" s="40"/>
      <c r="H11" s="47"/>
      <c r="I11" s="48"/>
      <c r="J11" s="43"/>
      <c r="K11" s="39"/>
      <c r="L11" s="43"/>
    </row>
    <row r="12" spans="1:14" x14ac:dyDescent="0.2">
      <c r="A12" s="41"/>
      <c r="B12" s="41"/>
      <c r="C12" s="49" t="s">
        <v>1</v>
      </c>
      <c r="D12" s="49" t="s">
        <v>2</v>
      </c>
      <c r="E12" s="49" t="s">
        <v>3</v>
      </c>
      <c r="F12" s="49" t="s">
        <v>11</v>
      </c>
      <c r="G12" s="49"/>
      <c r="H12" s="50" t="s">
        <v>33</v>
      </c>
      <c r="I12" s="49" t="s">
        <v>4</v>
      </c>
      <c r="J12" s="49" t="s">
        <v>12</v>
      </c>
      <c r="K12" s="51" t="s">
        <v>34</v>
      </c>
      <c r="L12" s="52" t="s">
        <v>35</v>
      </c>
    </row>
    <row r="13" spans="1:14" ht="16.5" customHeight="1" x14ac:dyDescent="0.2">
      <c r="A13" s="16"/>
      <c r="B13" s="17" t="s">
        <v>8</v>
      </c>
      <c r="C13" s="22">
        <f>SUM(C14:C41)</f>
        <v>34504.062449999998</v>
      </c>
      <c r="D13" s="22">
        <f>SUM(D14:D41)</f>
        <v>10803.294689</v>
      </c>
      <c r="E13" s="22">
        <f>SUM(E14:E41)</f>
        <v>19107.854355000003</v>
      </c>
      <c r="F13" s="22">
        <f>C13-D13-E13</f>
        <v>4592.9134059999924</v>
      </c>
      <c r="G13" s="22"/>
      <c r="H13" s="22">
        <f>SUM(H14:H41)</f>
        <v>33787.583338721102</v>
      </c>
      <c r="I13" s="22">
        <f>SUM(I14:I41)</f>
        <v>10705.692782</v>
      </c>
      <c r="J13" s="22">
        <f>SUM(J14:J41)</f>
        <v>16328.576227000001</v>
      </c>
      <c r="K13" s="20">
        <f>+H13-I13-J13</f>
        <v>6753.3143297211027</v>
      </c>
      <c r="L13" s="20">
        <f>IF(OR(F13=0,K13=0),"N.A.",IF((((K13-F13)/F13))*100&gt;=ABS(500),"&gt;500",(((K13-F13)/F13))*100))</f>
        <v>47.03770205854201</v>
      </c>
      <c r="M13" s="23"/>
    </row>
    <row r="14" spans="1:14" s="5" customFormat="1" ht="18" customHeight="1" x14ac:dyDescent="0.2">
      <c r="A14" s="19">
        <v>1</v>
      </c>
      <c r="B14" s="19" t="s">
        <v>46</v>
      </c>
      <c r="C14" s="24">
        <v>313.77856250000002</v>
      </c>
      <c r="D14" s="24">
        <v>211.99761599999999</v>
      </c>
      <c r="E14" s="24">
        <v>54.477355000000003</v>
      </c>
      <c r="F14" s="25">
        <f>C14-D14-E14</f>
        <v>47.303591500000024</v>
      </c>
      <c r="G14" s="25"/>
      <c r="H14" s="25">
        <v>283.84438545000006</v>
      </c>
      <c r="I14" s="25">
        <v>225.04166599999999</v>
      </c>
      <c r="J14" s="25">
        <v>55.985509</v>
      </c>
      <c r="K14" s="25">
        <f>H14-I14-J14</f>
        <v>2.8172104500000685</v>
      </c>
      <c r="L14" s="21">
        <f>IF(((K14-F14)/F14)*100&lt;-500,"&lt;-500",IF(((K14-F14)/F14)*100&gt;500,"&gt;500",(((K14-F14)/F14)*100)))</f>
        <v>-94.044404746730351</v>
      </c>
      <c r="M14" s="21"/>
      <c r="N14" s="4"/>
    </row>
    <row r="15" spans="1:14" s="5" customFormat="1" ht="18" customHeight="1" x14ac:dyDescent="0.2">
      <c r="A15" s="19">
        <v>2</v>
      </c>
      <c r="B15" s="19" t="s">
        <v>13</v>
      </c>
      <c r="C15" s="24">
        <v>1233.0205680000001</v>
      </c>
      <c r="D15" s="24">
        <v>204.99724899999998</v>
      </c>
      <c r="E15" s="24">
        <v>752.23038499999996</v>
      </c>
      <c r="F15" s="25">
        <f t="shared" ref="F15:F41" si="0">C15-D15-E15</f>
        <v>275.79293400000017</v>
      </c>
      <c r="G15" s="25"/>
      <c r="H15" s="25">
        <v>1256.12715929</v>
      </c>
      <c r="I15" s="25">
        <v>113.84124300000001</v>
      </c>
      <c r="J15" s="25">
        <v>438.15566200000001</v>
      </c>
      <c r="K15" s="25">
        <f t="shared" ref="K15:K41" si="1">H15-I15-J15</f>
        <v>704.13025428999993</v>
      </c>
      <c r="L15" s="21">
        <f t="shared" ref="L15:L41" si="2">IF(((K15-F15)/F15)*100&lt;-500,"&lt;-500",IF(((K15-F15)/F15)*100&gt;500,"&gt;500",(((K15-F15)/F15)*100)))</f>
        <v>155.31120180548191</v>
      </c>
      <c r="M15" s="21"/>
    </row>
    <row r="16" spans="1:14" s="5" customFormat="1" ht="18" customHeight="1" x14ac:dyDescent="0.2">
      <c r="A16" s="19">
        <v>3</v>
      </c>
      <c r="B16" s="19" t="s">
        <v>47</v>
      </c>
      <c r="C16" s="24">
        <v>1070.7838764999999</v>
      </c>
      <c r="D16" s="24">
        <v>118.70722500000002</v>
      </c>
      <c r="E16" s="24">
        <v>684.45623000000001</v>
      </c>
      <c r="F16" s="25">
        <f t="shared" si="0"/>
        <v>267.62042149999991</v>
      </c>
      <c r="G16" s="25"/>
      <c r="H16" s="25">
        <v>1217.75925781</v>
      </c>
      <c r="I16" s="25">
        <v>115.734475</v>
      </c>
      <c r="J16" s="25">
        <v>548.51157499999999</v>
      </c>
      <c r="K16" s="25">
        <f t="shared" si="1"/>
        <v>553.51320781000004</v>
      </c>
      <c r="L16" s="21">
        <f t="shared" si="2"/>
        <v>106.82771692368784</v>
      </c>
      <c r="M16" s="21"/>
    </row>
    <row r="17" spans="1:14" s="5" customFormat="1" ht="18" customHeight="1" x14ac:dyDescent="0.2">
      <c r="A17" s="19">
        <v>4</v>
      </c>
      <c r="B17" s="19" t="s">
        <v>5</v>
      </c>
      <c r="C17" s="24">
        <v>706.41254449999997</v>
      </c>
      <c r="D17" s="24">
        <v>311.17752700000005</v>
      </c>
      <c r="E17" s="24">
        <v>390.18631099999999</v>
      </c>
      <c r="F17" s="25">
        <f t="shared" si="0"/>
        <v>5.0487064999999234</v>
      </c>
      <c r="G17" s="25"/>
      <c r="H17" s="25">
        <v>249.86058925</v>
      </c>
      <c r="I17" s="25">
        <v>313.75072999999998</v>
      </c>
      <c r="J17" s="25">
        <v>159.28646699999999</v>
      </c>
      <c r="K17" s="25">
        <f t="shared" si="1"/>
        <v>-223.17660774999996</v>
      </c>
      <c r="L17" s="21" t="str">
        <f t="shared" si="2"/>
        <v>&lt;-500</v>
      </c>
      <c r="M17" s="21"/>
    </row>
    <row r="18" spans="1:14" s="5" customFormat="1" ht="18" customHeight="1" x14ac:dyDescent="0.2">
      <c r="A18" s="19">
        <v>5</v>
      </c>
      <c r="B18" s="19" t="s">
        <v>27</v>
      </c>
      <c r="C18" s="24">
        <v>944.75450549999982</v>
      </c>
      <c r="D18" s="24">
        <v>170.89040399999999</v>
      </c>
      <c r="E18" s="24">
        <v>493.56384500000001</v>
      </c>
      <c r="F18" s="25">
        <f t="shared" si="0"/>
        <v>280.30025649999982</v>
      </c>
      <c r="G18" s="25"/>
      <c r="H18" s="25">
        <v>840.37947682999993</v>
      </c>
      <c r="I18" s="25">
        <v>141.48901699999999</v>
      </c>
      <c r="J18" s="25">
        <v>396.92559199999999</v>
      </c>
      <c r="K18" s="25">
        <f t="shared" si="1"/>
        <v>301.96486782999995</v>
      </c>
      <c r="L18" s="21">
        <f t="shared" si="2"/>
        <v>7.7290729593036041</v>
      </c>
      <c r="M18" s="21"/>
    </row>
    <row r="19" spans="1:14" s="5" customFormat="1" ht="18" customHeight="1" x14ac:dyDescent="0.2">
      <c r="A19" s="19">
        <v>6</v>
      </c>
      <c r="B19" s="19" t="s">
        <v>48</v>
      </c>
      <c r="C19" s="24">
        <v>1215.3567074999999</v>
      </c>
      <c r="D19" s="24">
        <v>548.64437599999997</v>
      </c>
      <c r="E19" s="24">
        <v>528.22530900000004</v>
      </c>
      <c r="F19" s="25">
        <f t="shared" si="0"/>
        <v>138.48702249999985</v>
      </c>
      <c r="G19" s="25"/>
      <c r="H19" s="25">
        <v>1127.2450257099999</v>
      </c>
      <c r="I19" s="25">
        <v>188.48757899999998</v>
      </c>
      <c r="J19" s="25">
        <v>707.85467100000005</v>
      </c>
      <c r="K19" s="25">
        <f t="shared" si="1"/>
        <v>230.9027757099999</v>
      </c>
      <c r="L19" s="21">
        <f t="shared" si="2"/>
        <v>66.732428455525607</v>
      </c>
      <c r="M19" s="21"/>
    </row>
    <row r="20" spans="1:14" s="5" customFormat="1" ht="18" customHeight="1" x14ac:dyDescent="0.2">
      <c r="A20" s="19">
        <v>7</v>
      </c>
      <c r="B20" s="19" t="s">
        <v>14</v>
      </c>
      <c r="C20" s="24">
        <v>1135.6519460000002</v>
      </c>
      <c r="D20" s="24">
        <v>294.00012100000004</v>
      </c>
      <c r="E20" s="24">
        <v>695.63257599999997</v>
      </c>
      <c r="F20" s="25">
        <f t="shared" si="0"/>
        <v>146.01924900000017</v>
      </c>
      <c r="G20" s="25"/>
      <c r="H20" s="25">
        <v>1370.6776871299999</v>
      </c>
      <c r="I20" s="25">
        <v>345.67099099999996</v>
      </c>
      <c r="J20" s="25">
        <v>540.17697299999998</v>
      </c>
      <c r="K20" s="25">
        <f t="shared" si="1"/>
        <v>484.82972312999993</v>
      </c>
      <c r="L20" s="21">
        <f t="shared" si="2"/>
        <v>232.0313769933164</v>
      </c>
      <c r="M20" s="21"/>
    </row>
    <row r="21" spans="1:14" s="5" customFormat="1" ht="18" customHeight="1" x14ac:dyDescent="0.2">
      <c r="A21" s="19">
        <v>8</v>
      </c>
      <c r="B21" s="19" t="s">
        <v>6</v>
      </c>
      <c r="C21" s="24">
        <v>921.60064100000011</v>
      </c>
      <c r="D21" s="24">
        <v>216.22180399999999</v>
      </c>
      <c r="E21" s="24">
        <v>378.62395800000002</v>
      </c>
      <c r="F21" s="25">
        <f t="shared" si="0"/>
        <v>326.75487900000007</v>
      </c>
      <c r="G21" s="25"/>
      <c r="H21" s="25">
        <v>722.87960542000008</v>
      </c>
      <c r="I21" s="25">
        <v>235.524877</v>
      </c>
      <c r="J21" s="25">
        <v>343.04343799999998</v>
      </c>
      <c r="K21" s="25">
        <f t="shared" si="1"/>
        <v>144.31129042000009</v>
      </c>
      <c r="L21" s="21">
        <f t="shared" si="2"/>
        <v>-55.835000578522333</v>
      </c>
      <c r="M21" s="21"/>
    </row>
    <row r="22" spans="1:14" s="5" customFormat="1" ht="18" customHeight="1" x14ac:dyDescent="0.2">
      <c r="A22" s="19">
        <v>9</v>
      </c>
      <c r="B22" s="19" t="s">
        <v>49</v>
      </c>
      <c r="C22" s="24">
        <v>1024.1859810000001</v>
      </c>
      <c r="D22" s="24">
        <v>261.57556899999997</v>
      </c>
      <c r="E22" s="24">
        <v>684.49556999999993</v>
      </c>
      <c r="F22" s="25">
        <f t="shared" si="0"/>
        <v>78.114842000000181</v>
      </c>
      <c r="G22" s="25"/>
      <c r="H22" s="25">
        <v>1177.9936370200001</v>
      </c>
      <c r="I22" s="25">
        <v>316.92069199999997</v>
      </c>
      <c r="J22" s="25">
        <v>558.66303199999993</v>
      </c>
      <c r="K22" s="25">
        <f t="shared" si="1"/>
        <v>302.4099130200002</v>
      </c>
      <c r="L22" s="21">
        <f t="shared" si="2"/>
        <v>287.13502489065974</v>
      </c>
      <c r="M22" s="21"/>
    </row>
    <row r="23" spans="1:14" s="5" customFormat="1" ht="18" customHeight="1" x14ac:dyDescent="0.2">
      <c r="A23" s="19">
        <v>10</v>
      </c>
      <c r="B23" s="19" t="s">
        <v>19</v>
      </c>
      <c r="C23" s="24">
        <v>884.35395099999994</v>
      </c>
      <c r="D23" s="24">
        <v>243.98147900000001</v>
      </c>
      <c r="E23" s="24">
        <v>453.24166400000001</v>
      </c>
      <c r="F23" s="25">
        <f t="shared" si="0"/>
        <v>187.13080799999989</v>
      </c>
      <c r="G23" s="25"/>
      <c r="H23" s="25">
        <v>1076.9376759900001</v>
      </c>
      <c r="I23" s="25">
        <v>276.781093</v>
      </c>
      <c r="J23" s="25">
        <v>342.16585899999995</v>
      </c>
      <c r="K23" s="25">
        <f t="shared" si="1"/>
        <v>457.99072399000011</v>
      </c>
      <c r="L23" s="21">
        <f t="shared" si="2"/>
        <v>144.74362553385672</v>
      </c>
      <c r="M23" s="21"/>
    </row>
    <row r="24" spans="1:14" s="5" customFormat="1" ht="18" customHeight="1" x14ac:dyDescent="0.2">
      <c r="A24" s="19">
        <v>11</v>
      </c>
      <c r="B24" s="19" t="s">
        <v>15</v>
      </c>
      <c r="C24" s="24">
        <v>825.19368750000001</v>
      </c>
      <c r="D24" s="24">
        <v>207.201841</v>
      </c>
      <c r="E24" s="24">
        <v>354.63238900000005</v>
      </c>
      <c r="F24" s="25">
        <f t="shared" si="0"/>
        <v>263.35945750000002</v>
      </c>
      <c r="G24" s="25"/>
      <c r="H24" s="25">
        <v>782.36938742000007</v>
      </c>
      <c r="I24" s="25">
        <v>223.94530099999997</v>
      </c>
      <c r="J24" s="25">
        <v>339.46686699999998</v>
      </c>
      <c r="K24" s="25">
        <f t="shared" si="1"/>
        <v>218.95721942000011</v>
      </c>
      <c r="L24" s="21">
        <f t="shared" si="2"/>
        <v>-16.85993679570057</v>
      </c>
      <c r="M24" s="21"/>
    </row>
    <row r="25" spans="1:14" s="5" customFormat="1" ht="18" customHeight="1" x14ac:dyDescent="0.2">
      <c r="A25" s="19">
        <v>12</v>
      </c>
      <c r="B25" s="19" t="s">
        <v>16</v>
      </c>
      <c r="C25" s="24">
        <v>1059.719713</v>
      </c>
      <c r="D25" s="24">
        <v>316.69827500000002</v>
      </c>
      <c r="E25" s="24">
        <v>755.44617799999992</v>
      </c>
      <c r="F25" s="25">
        <f t="shared" si="0"/>
        <v>-12.424739999999929</v>
      </c>
      <c r="G25" s="25"/>
      <c r="H25" s="25">
        <v>1331.4218611600002</v>
      </c>
      <c r="I25" s="25">
        <v>100.304002</v>
      </c>
      <c r="J25" s="25">
        <v>470.60405300000002</v>
      </c>
      <c r="K25" s="25">
        <f t="shared" si="1"/>
        <v>760.51380616000006</v>
      </c>
      <c r="L25" s="21" t="str">
        <f t="shared" si="2"/>
        <v>&lt;-500</v>
      </c>
      <c r="M25" s="21"/>
    </row>
    <row r="26" spans="1:14" s="5" customFormat="1" ht="18" customHeight="1" x14ac:dyDescent="0.2">
      <c r="A26" s="19">
        <v>13</v>
      </c>
      <c r="B26" s="19" t="s">
        <v>50</v>
      </c>
      <c r="C26" s="24">
        <v>127.25017499999998</v>
      </c>
      <c r="D26" s="24">
        <v>57.092348000000001</v>
      </c>
      <c r="E26" s="24">
        <v>15.005369999999999</v>
      </c>
      <c r="F26" s="25">
        <f t="shared" si="0"/>
        <v>55.152456999999984</v>
      </c>
      <c r="G26" s="25"/>
      <c r="H26" s="25">
        <v>81.36395413999999</v>
      </c>
      <c r="I26" s="25">
        <v>67.127374000000003</v>
      </c>
      <c r="J26" s="25">
        <v>13.491068</v>
      </c>
      <c r="K26" s="25">
        <f t="shared" si="1"/>
        <v>0.74551213999998645</v>
      </c>
      <c r="L26" s="21">
        <f t="shared" si="2"/>
        <v>-98.6482703028081</v>
      </c>
      <c r="M26" s="21"/>
      <c r="N26" s="6"/>
    </row>
    <row r="27" spans="1:14" s="5" customFormat="1" ht="18" customHeight="1" x14ac:dyDescent="0.2">
      <c r="A27" s="19">
        <v>15</v>
      </c>
      <c r="B27" s="19" t="s">
        <v>20</v>
      </c>
      <c r="C27" s="24">
        <v>2724.2277399999998</v>
      </c>
      <c r="D27" s="24">
        <v>1155.590363</v>
      </c>
      <c r="E27" s="24">
        <v>1506.7792480000001</v>
      </c>
      <c r="F27" s="25">
        <f t="shared" si="0"/>
        <v>61.858128999999735</v>
      </c>
      <c r="G27" s="25"/>
      <c r="H27" s="25">
        <v>2669.4739195774246</v>
      </c>
      <c r="I27" s="25">
        <v>1147.4046750000002</v>
      </c>
      <c r="J27" s="25">
        <v>1263.289816</v>
      </c>
      <c r="K27" s="25">
        <f t="shared" si="1"/>
        <v>258.77942857742437</v>
      </c>
      <c r="L27" s="21">
        <f t="shared" si="2"/>
        <v>318.34344614177621</v>
      </c>
      <c r="M27" s="21"/>
    </row>
    <row r="28" spans="1:14" s="5" customFormat="1" ht="18" customHeight="1" x14ac:dyDescent="0.2">
      <c r="A28" s="19">
        <v>16</v>
      </c>
      <c r="B28" s="19" t="s">
        <v>21</v>
      </c>
      <c r="C28" s="24">
        <v>778.18715650000001</v>
      </c>
      <c r="D28" s="24">
        <v>220.14959500000001</v>
      </c>
      <c r="E28" s="24">
        <v>514.87312299999996</v>
      </c>
      <c r="F28" s="25">
        <f t="shared" si="0"/>
        <v>43.164438500000074</v>
      </c>
      <c r="G28" s="25"/>
      <c r="H28" s="25">
        <v>730.68863682000017</v>
      </c>
      <c r="I28" s="25">
        <v>256.92404800000003</v>
      </c>
      <c r="J28" s="25">
        <v>365.16048999999998</v>
      </c>
      <c r="K28" s="25">
        <f t="shared" si="1"/>
        <v>108.60409882000016</v>
      </c>
      <c r="L28" s="21">
        <f t="shared" si="2"/>
        <v>151.6054942310902</v>
      </c>
      <c r="M28" s="21"/>
    </row>
    <row r="29" spans="1:14" s="5" customFormat="1" ht="18" customHeight="1" x14ac:dyDescent="0.2">
      <c r="A29" s="19">
        <v>17</v>
      </c>
      <c r="B29" s="19" t="s">
        <v>28</v>
      </c>
      <c r="C29" s="24">
        <v>1499.3068284999999</v>
      </c>
      <c r="D29" s="24">
        <v>677.99127199999998</v>
      </c>
      <c r="E29" s="24">
        <v>725.42908299999999</v>
      </c>
      <c r="F29" s="25">
        <f t="shared" si="0"/>
        <v>95.886473499999965</v>
      </c>
      <c r="G29" s="25"/>
      <c r="H29" s="25">
        <v>1608.9409017999999</v>
      </c>
      <c r="I29" s="25">
        <v>708.78161599999999</v>
      </c>
      <c r="J29" s="25">
        <v>682.99346300000002</v>
      </c>
      <c r="K29" s="25">
        <f t="shared" si="1"/>
        <v>217.16582279999989</v>
      </c>
      <c r="L29" s="21">
        <f t="shared" si="2"/>
        <v>126.4822293209062</v>
      </c>
      <c r="M29" s="21"/>
    </row>
    <row r="30" spans="1:14" s="5" customFormat="1" ht="18" customHeight="1" x14ac:dyDescent="0.2">
      <c r="A30" s="19">
        <v>18</v>
      </c>
      <c r="B30" s="19" t="s">
        <v>51</v>
      </c>
      <c r="C30" s="24">
        <v>1504.7014644999999</v>
      </c>
      <c r="D30" s="24">
        <v>598.92545300000006</v>
      </c>
      <c r="E30" s="24">
        <v>770.92175899999995</v>
      </c>
      <c r="F30" s="25">
        <f t="shared" si="0"/>
        <v>134.85425249999992</v>
      </c>
      <c r="G30" s="25"/>
      <c r="H30" s="25">
        <v>1513.6101921357927</v>
      </c>
      <c r="I30" s="25">
        <v>674.93640400000004</v>
      </c>
      <c r="J30" s="25">
        <v>629.06912399999999</v>
      </c>
      <c r="K30" s="25">
        <f t="shared" si="1"/>
        <v>209.60466413579263</v>
      </c>
      <c r="L30" s="21">
        <f t="shared" si="2"/>
        <v>55.430518689644401</v>
      </c>
      <c r="M30" s="21"/>
    </row>
    <row r="31" spans="1:14" s="5" customFormat="1" ht="18" customHeight="1" x14ac:dyDescent="0.2">
      <c r="A31" s="19">
        <v>19</v>
      </c>
      <c r="B31" s="19" t="s">
        <v>7</v>
      </c>
      <c r="C31" s="24">
        <v>2661.185657</v>
      </c>
      <c r="D31" s="24">
        <v>872.73688700000002</v>
      </c>
      <c r="E31" s="24">
        <v>1651.51467</v>
      </c>
      <c r="F31" s="25">
        <f t="shared" si="0"/>
        <v>136.93409999999994</v>
      </c>
      <c r="G31" s="25"/>
      <c r="H31" s="25">
        <v>2366.8368582110088</v>
      </c>
      <c r="I31" s="25">
        <v>841.36740999999995</v>
      </c>
      <c r="J31" s="25">
        <v>1085.976302</v>
      </c>
      <c r="K31" s="25">
        <f t="shared" si="1"/>
        <v>439.49314621100893</v>
      </c>
      <c r="L31" s="21">
        <f t="shared" si="2"/>
        <v>220.95230202777037</v>
      </c>
      <c r="M31" s="21"/>
    </row>
    <row r="32" spans="1:14" s="5" customFormat="1" ht="18" customHeight="1" x14ac:dyDescent="0.2">
      <c r="A32" s="19">
        <v>20</v>
      </c>
      <c r="B32" s="19" t="s">
        <v>25</v>
      </c>
      <c r="C32" s="24">
        <v>2672.8560820000002</v>
      </c>
      <c r="D32" s="24">
        <v>836.504865</v>
      </c>
      <c r="E32" s="24">
        <v>1423.57582</v>
      </c>
      <c r="F32" s="25">
        <f t="shared" si="0"/>
        <v>412.77539700000034</v>
      </c>
      <c r="G32" s="25"/>
      <c r="H32" s="25">
        <v>2993.2222473323181</v>
      </c>
      <c r="I32" s="25">
        <v>989.23033299999997</v>
      </c>
      <c r="J32" s="25">
        <v>1608.7333100000001</v>
      </c>
      <c r="K32" s="25">
        <f t="shared" si="1"/>
        <v>395.2586043323181</v>
      </c>
      <c r="L32" s="21">
        <f t="shared" si="2"/>
        <v>-4.2436619999622271</v>
      </c>
      <c r="M32" s="21"/>
    </row>
    <row r="33" spans="1:13" s="5" customFormat="1" ht="18" customHeight="1" x14ac:dyDescent="0.2">
      <c r="A33" s="19">
        <v>21</v>
      </c>
      <c r="B33" s="19" t="s">
        <v>29</v>
      </c>
      <c r="C33" s="24">
        <v>2701.8764239999996</v>
      </c>
      <c r="D33" s="24">
        <v>957.22751500000004</v>
      </c>
      <c r="E33" s="24">
        <v>1433.078714</v>
      </c>
      <c r="F33" s="25">
        <f t="shared" si="0"/>
        <v>311.57019499999956</v>
      </c>
      <c r="G33" s="25"/>
      <c r="H33" s="25">
        <v>3368.6701012687504</v>
      </c>
      <c r="I33" s="25">
        <v>896.76073800000006</v>
      </c>
      <c r="J33" s="25">
        <v>1666.641597</v>
      </c>
      <c r="K33" s="25">
        <f t="shared" si="1"/>
        <v>805.26776626875039</v>
      </c>
      <c r="L33" s="21">
        <f t="shared" si="2"/>
        <v>158.45468507305443</v>
      </c>
      <c r="M33" s="21"/>
    </row>
    <row r="34" spans="1:13" s="5" customFormat="1" ht="18" customHeight="1" x14ac:dyDescent="0.2">
      <c r="A34" s="19">
        <v>24</v>
      </c>
      <c r="B34" s="19" t="s">
        <v>31</v>
      </c>
      <c r="C34" s="24">
        <v>1326.6506045000001</v>
      </c>
      <c r="D34" s="24">
        <v>492.52610299999998</v>
      </c>
      <c r="E34" s="24">
        <v>751.87459400000012</v>
      </c>
      <c r="F34" s="25">
        <f t="shared" si="0"/>
        <v>82.249907500000063</v>
      </c>
      <c r="G34" s="25"/>
      <c r="H34" s="25">
        <v>1422.1170614699997</v>
      </c>
      <c r="I34" s="25">
        <v>541.03468699999996</v>
      </c>
      <c r="J34" s="25">
        <v>591.3705480000001</v>
      </c>
      <c r="K34" s="25">
        <f t="shared" si="1"/>
        <v>289.71182646999966</v>
      </c>
      <c r="L34" s="21">
        <f t="shared" si="2"/>
        <v>252.23361980072676</v>
      </c>
      <c r="M34" s="21"/>
    </row>
    <row r="35" spans="1:13" s="5" customFormat="1" ht="18" customHeight="1" x14ac:dyDescent="0.2">
      <c r="A35" s="19">
        <v>25</v>
      </c>
      <c r="B35" s="19" t="s">
        <v>26</v>
      </c>
      <c r="C35" s="24">
        <v>1364.6650745000002</v>
      </c>
      <c r="D35" s="24">
        <v>524.65082300000006</v>
      </c>
      <c r="E35" s="24">
        <v>783.33124900000007</v>
      </c>
      <c r="F35" s="25">
        <f t="shared" si="0"/>
        <v>56.683002500000043</v>
      </c>
      <c r="G35" s="25"/>
      <c r="H35" s="25">
        <v>1417.5266474</v>
      </c>
      <c r="I35" s="25">
        <v>519.10475299999996</v>
      </c>
      <c r="J35" s="25">
        <v>694.97384900000009</v>
      </c>
      <c r="K35" s="25">
        <f t="shared" si="1"/>
        <v>203.44804539999996</v>
      </c>
      <c r="L35" s="21">
        <f t="shared" si="2"/>
        <v>258.92249250557927</v>
      </c>
      <c r="M35" s="21"/>
    </row>
    <row r="36" spans="1:13" s="5" customFormat="1" ht="18" customHeight="1" x14ac:dyDescent="0.2">
      <c r="A36" s="19">
        <v>26</v>
      </c>
      <c r="B36" s="19" t="s">
        <v>24</v>
      </c>
      <c r="C36" s="24">
        <v>1263.1496085000001</v>
      </c>
      <c r="D36" s="24">
        <v>344.410237</v>
      </c>
      <c r="E36" s="24">
        <v>912.413994</v>
      </c>
      <c r="F36" s="25">
        <f t="shared" si="0"/>
        <v>6.3253775000000587</v>
      </c>
      <c r="G36" s="25"/>
      <c r="H36" s="25">
        <v>793.50857977999999</v>
      </c>
      <c r="I36" s="25">
        <v>421.66172600000004</v>
      </c>
      <c r="J36" s="25">
        <v>400.63806300000005</v>
      </c>
      <c r="K36" s="25">
        <f t="shared" si="1"/>
        <v>-28.791209220000098</v>
      </c>
      <c r="L36" s="21" t="str">
        <f t="shared" si="2"/>
        <v>&lt;-500</v>
      </c>
      <c r="M36" s="21"/>
    </row>
    <row r="37" spans="1:13" s="5" customFormat="1" ht="18" customHeight="1" x14ac:dyDescent="0.2">
      <c r="A37" s="19">
        <v>28</v>
      </c>
      <c r="B37" s="19" t="s">
        <v>42</v>
      </c>
      <c r="C37" s="24">
        <v>1598.3099210000003</v>
      </c>
      <c r="D37" s="24">
        <v>382.20401100000004</v>
      </c>
      <c r="E37" s="24">
        <v>724.14783999999997</v>
      </c>
      <c r="F37" s="25">
        <f t="shared" si="0"/>
        <v>491.95807000000025</v>
      </c>
      <c r="G37" s="25"/>
      <c r="H37" s="25">
        <v>1259.8865502291428</v>
      </c>
      <c r="I37" s="25">
        <v>442.63752999999997</v>
      </c>
      <c r="J37" s="25">
        <v>534.06113900000003</v>
      </c>
      <c r="K37" s="25">
        <f t="shared" si="1"/>
        <v>283.18788122914282</v>
      </c>
      <c r="L37" s="21">
        <f t="shared" si="2"/>
        <v>-42.436581794634918</v>
      </c>
      <c r="M37" s="21"/>
    </row>
    <row r="38" spans="1:13" s="5" customFormat="1" ht="18" customHeight="1" x14ac:dyDescent="0.2">
      <c r="A38" s="19">
        <v>29</v>
      </c>
      <c r="B38" s="19" t="s">
        <v>38</v>
      </c>
      <c r="C38" s="24">
        <v>1929.1781600000002</v>
      </c>
      <c r="D38" s="24">
        <v>577.191731</v>
      </c>
      <c r="E38" s="24">
        <v>769.28725999999995</v>
      </c>
      <c r="F38" s="25">
        <f t="shared" si="0"/>
        <v>582.6991690000001</v>
      </c>
      <c r="G38" s="25"/>
      <c r="H38" s="25">
        <v>1508.1322404099999</v>
      </c>
      <c r="I38" s="25">
        <v>601.22982200000001</v>
      </c>
      <c r="J38" s="25">
        <v>608.46700299999998</v>
      </c>
      <c r="K38" s="25">
        <f t="shared" si="1"/>
        <v>298.43541540999991</v>
      </c>
      <c r="L38" s="21">
        <f t="shared" si="2"/>
        <v>-48.78396412986821</v>
      </c>
      <c r="M38" s="21"/>
    </row>
    <row r="39" spans="1:13" s="5" customFormat="1" ht="18" customHeight="1" x14ac:dyDescent="0.2">
      <c r="A39" s="19">
        <v>31</v>
      </c>
      <c r="B39" s="18" t="s">
        <v>40</v>
      </c>
      <c r="C39" s="26">
        <v>330.66250100000002</v>
      </c>
      <c r="D39" s="26">
        <v>0</v>
      </c>
      <c r="E39" s="26">
        <v>178.76679100000001</v>
      </c>
      <c r="F39" s="25">
        <f t="shared" si="0"/>
        <v>151.89571000000001</v>
      </c>
      <c r="G39" s="25"/>
      <c r="H39" s="25">
        <v>124.60517325596361</v>
      </c>
      <c r="I39" s="25">
        <v>0</v>
      </c>
      <c r="J39" s="25">
        <v>252.87277500000002</v>
      </c>
      <c r="K39" s="25">
        <f t="shared" si="1"/>
        <v>-128.26760174403643</v>
      </c>
      <c r="L39" s="21">
        <f t="shared" si="2"/>
        <v>-184.44451903482752</v>
      </c>
      <c r="M39" s="21"/>
    </row>
    <row r="40" spans="1:13" s="5" customFormat="1" ht="18" customHeight="1" x14ac:dyDescent="0.2">
      <c r="A40" s="19">
        <v>33</v>
      </c>
      <c r="B40" s="18" t="s">
        <v>41</v>
      </c>
      <c r="C40" s="24">
        <v>161.44366549999998</v>
      </c>
      <c r="D40" s="24">
        <v>0</v>
      </c>
      <c r="E40" s="24">
        <v>162.19061600000001</v>
      </c>
      <c r="F40" s="25">
        <f t="shared" si="0"/>
        <v>-0.74695050000002539</v>
      </c>
      <c r="G40" s="25"/>
      <c r="H40" s="25">
        <v>121.13971741</v>
      </c>
      <c r="I40" s="25">
        <v>0</v>
      </c>
      <c r="J40" s="25">
        <v>246.224447</v>
      </c>
      <c r="K40" s="25">
        <f t="shared" si="1"/>
        <v>-125.08472958999999</v>
      </c>
      <c r="L40" s="21" t="str">
        <f t="shared" si="2"/>
        <v>&gt;500</v>
      </c>
      <c r="M40" s="21"/>
    </row>
    <row r="41" spans="1:13" s="5" customFormat="1" ht="18" customHeight="1" x14ac:dyDescent="0.2">
      <c r="A41" s="19">
        <v>34</v>
      </c>
      <c r="B41" s="19" t="s">
        <v>39</v>
      </c>
      <c r="C41" s="24">
        <v>525.59870349999994</v>
      </c>
      <c r="D41" s="24">
        <v>0</v>
      </c>
      <c r="E41" s="24">
        <v>559.4524540000001</v>
      </c>
      <c r="F41" s="25">
        <f t="shared" si="0"/>
        <v>-33.85375050000016</v>
      </c>
      <c r="G41" s="25"/>
      <c r="H41" s="25">
        <v>370.36480900069989</v>
      </c>
      <c r="I41" s="25">
        <v>0</v>
      </c>
      <c r="J41" s="25">
        <v>783.77353500000004</v>
      </c>
      <c r="K41" s="25">
        <f t="shared" si="1"/>
        <v>-413.40872599930015</v>
      </c>
      <c r="L41" s="21" t="str">
        <f t="shared" si="2"/>
        <v>&gt;500</v>
      </c>
      <c r="M41" s="21"/>
    </row>
    <row r="42" spans="1:13" s="5" customFormat="1" ht="9" customHeight="1" thickBot="1" x14ac:dyDescent="0.25">
      <c r="A42" s="7"/>
      <c r="B42" s="7"/>
      <c r="C42" s="27"/>
      <c r="D42" s="28"/>
      <c r="E42" s="27"/>
      <c r="F42" s="27"/>
      <c r="G42" s="27"/>
      <c r="H42" s="27"/>
      <c r="I42" s="27"/>
      <c r="J42" s="27"/>
      <c r="K42" s="27"/>
      <c r="L42" s="27"/>
      <c r="M42" s="29"/>
    </row>
    <row r="43" spans="1:13" s="8" customFormat="1" ht="13.5" customHeight="1" x14ac:dyDescent="0.2">
      <c r="A43" s="15" t="s">
        <v>45</v>
      </c>
      <c r="D43" s="9"/>
      <c r="E43" s="10"/>
      <c r="F43" s="11"/>
      <c r="G43" s="11"/>
      <c r="H43" s="11"/>
      <c r="I43" s="11"/>
      <c r="J43" s="11"/>
      <c r="K43" s="11"/>
    </row>
    <row r="44" spans="1:13" s="3" customFormat="1" ht="13.5" customHeight="1" x14ac:dyDescent="0.2">
      <c r="A44" s="15" t="s">
        <v>37</v>
      </c>
      <c r="D44" s="12"/>
      <c r="E44" s="13"/>
      <c r="J44" s="14"/>
      <c r="L44" s="14"/>
    </row>
    <row r="45" spans="1:13" ht="13.5" customHeight="1" x14ac:dyDescent="0.2">
      <c r="D45" s="2"/>
    </row>
    <row r="46" spans="1:13" ht="13.5" customHeight="1" x14ac:dyDescent="0.2"/>
    <row r="47" spans="1:13" ht="13.5" customHeight="1" x14ac:dyDescent="0.2"/>
    <row r="48" spans="1:13" ht="13.5" customHeight="1" x14ac:dyDescent="0.2"/>
  </sheetData>
  <mergeCells count="22">
    <mergeCell ref="L10:L11"/>
    <mergeCell ref="A6:L6"/>
    <mergeCell ref="A7:L7"/>
    <mergeCell ref="A8:A11"/>
    <mergeCell ref="B8:B11"/>
    <mergeCell ref="C8:F8"/>
    <mergeCell ref="H8:K8"/>
    <mergeCell ref="D9:E9"/>
    <mergeCell ref="I9:J9"/>
    <mergeCell ref="C10:C11"/>
    <mergeCell ref="D10:D11"/>
    <mergeCell ref="E10:E11"/>
    <mergeCell ref="F10:F11"/>
    <mergeCell ref="H10:H11"/>
    <mergeCell ref="I10:I11"/>
    <mergeCell ref="J10:J11"/>
    <mergeCell ref="K10:K11"/>
    <mergeCell ref="A1:D1"/>
    <mergeCell ref="A2:L2"/>
    <mergeCell ref="A3:L3"/>
    <mergeCell ref="A4:L4"/>
    <mergeCell ref="A5:L5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Ene-Jun</vt:lpstr>
      <vt:lpstr>'Ene-Jun'!Área_de_impresión</vt:lpstr>
      <vt:lpstr>'Ene-Jun'!Títulos_a_imprimir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UPCP</cp:lastModifiedBy>
  <cp:lastPrinted>2015-07-24T17:26:12Z</cp:lastPrinted>
  <dcterms:created xsi:type="dcterms:W3CDTF">2002-04-15T21:59:07Z</dcterms:created>
  <dcterms:modified xsi:type="dcterms:W3CDTF">2015-07-25T04:50:38Z</dcterms:modified>
</cp:coreProperties>
</file>